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D6D74604-2D0B-432D-BFFB-A8A3E91C72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solidated Attainment" sheetId="3" r:id="rId1"/>
  </sheets>
  <definedNames>
    <definedName name="_xlnm.Print_Area" localSheetId="0">'consolidated Attainment'!$A$1:$U$40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3" l="1"/>
  <c r="E29" i="3"/>
  <c r="F29" i="3"/>
  <c r="L23" i="3"/>
  <c r="E23" i="3"/>
  <c r="U11" i="3" l="1"/>
  <c r="U12" i="3" s="1"/>
  <c r="T11" i="3"/>
  <c r="T12" i="3" s="1"/>
  <c r="S11" i="3"/>
  <c r="S12" i="3" s="1"/>
  <c r="P11" i="3"/>
  <c r="P12" i="3" s="1"/>
  <c r="O11" i="3"/>
  <c r="O12" i="3" s="1"/>
  <c r="N11" i="3"/>
  <c r="N12" i="3" s="1"/>
  <c r="M11" i="3"/>
  <c r="M12" i="3" s="1"/>
  <c r="L11" i="3"/>
  <c r="L12" i="3" s="1"/>
  <c r="K11" i="3"/>
  <c r="K12" i="3" s="1"/>
  <c r="I11" i="3"/>
  <c r="I12" i="3" s="1"/>
  <c r="H11" i="3"/>
  <c r="H12" i="3" s="1"/>
  <c r="G11" i="3"/>
  <c r="G12" i="3" s="1"/>
  <c r="F11" i="3"/>
  <c r="F12" i="3" s="1"/>
  <c r="E11" i="3"/>
  <c r="E12" i="3" s="1"/>
  <c r="D11" i="3"/>
  <c r="D12" i="3" s="1"/>
  <c r="K23" i="3"/>
  <c r="D23" i="3"/>
  <c r="Q27" i="3"/>
  <c r="Q29" i="3" s="1"/>
  <c r="P27" i="3"/>
  <c r="P29" i="3" s="1"/>
  <c r="O27" i="3"/>
  <c r="O29" i="3" s="1"/>
  <c r="D29" i="3"/>
  <c r="N27" i="3" s="1"/>
  <c r="N29" i="3" s="1"/>
  <c r="R23" i="3"/>
  <c r="Q28" i="3" s="1"/>
  <c r="Q30" i="3" s="1"/>
  <c r="Q23" i="3"/>
  <c r="P28" i="3" s="1"/>
  <c r="P30" i="3" s="1"/>
  <c r="P23" i="3"/>
  <c r="O28" i="3" s="1"/>
  <c r="O30" i="3" s="1"/>
  <c r="O23" i="3"/>
  <c r="N28" i="3" s="1"/>
  <c r="N30" i="3" s="1"/>
  <c r="N31" i="3" l="1"/>
  <c r="O31" i="3"/>
  <c r="Q31" i="3" l="1"/>
  <c r="P31" i="3"/>
</calcChain>
</file>

<file path=xl/sharedStrings.xml><?xml version="1.0" encoding="utf-8"?>
<sst xmlns="http://schemas.openxmlformats.org/spreadsheetml/2006/main" count="114" uniqueCount="55">
  <si>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</si>
  <si>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</si>
  <si>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</si>
  <si>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</si>
  <si>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</si>
  <si>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</si>
  <si>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</si>
  <si>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Mid Term Assessment Marks (60)
 (Average of I &amp; II Mid Term Assessment)</t>
  </si>
  <si>
    <t>External Assessment (40)</t>
  </si>
  <si>
    <t>CO1</t>
  </si>
  <si>
    <t>CO2</t>
  </si>
  <si>
    <t>CO3</t>
  </si>
  <si>
    <t>CO4</t>
  </si>
  <si>
    <t>Course Outcome satisfied →</t>
  </si>
  <si>
    <t>Direct Internal Assessment Tools</t>
  </si>
  <si>
    <t>Weightage</t>
  </si>
  <si>
    <t>Attainment of COs</t>
  </si>
  <si>
    <t>Performance in conduct of lab Experiments</t>
  </si>
  <si>
    <t>Quality of Lab Record</t>
  </si>
  <si>
    <t>Written+ Performance in Mid Term Exam</t>
  </si>
  <si>
    <t>Viva-Voce on Mid Term Exam day</t>
  </si>
  <si>
    <t>I Midterm</t>
  </si>
  <si>
    <t>II Midterm</t>
  </si>
  <si>
    <t>External Exam</t>
  </si>
  <si>
    <t>I Midterm examination</t>
  </si>
  <si>
    <t>II Midterm examination</t>
  </si>
  <si>
    <t>Total Internal Assessment</t>
  </si>
  <si>
    <t>External Assessment</t>
  </si>
  <si>
    <t>60% of Internal attainment</t>
  </si>
  <si>
    <t>40% of External attainment</t>
  </si>
  <si>
    <t>Overall Attainment</t>
  </si>
  <si>
    <t>CO Attainment</t>
  </si>
  <si>
    <t>Att. in Mid Term Exam</t>
  </si>
  <si>
    <t>Internal Assessment</t>
  </si>
  <si>
    <t>CO Attainment of lab Courses</t>
  </si>
  <si>
    <t>Written Exam &amp; Performance (20)</t>
  </si>
  <si>
    <t>Total Marks for I Mid Term Assessment (60)</t>
  </si>
  <si>
    <t>-</t>
  </si>
  <si>
    <t>Viva-Voce on I Mid Term Exam day(6)</t>
  </si>
  <si>
    <t>Att. till II Mid Term Exam (6)</t>
  </si>
  <si>
    <t>Viva-Voce on II Mid Term Exam day(6)</t>
  </si>
  <si>
    <t>Written+ Performance in I Mid Term Exam (20+10=30)</t>
  </si>
  <si>
    <t>Written+ Performance in II Mid Term Exam (20+10=30)</t>
  </si>
  <si>
    <t>Consolidated Laboratory Marks and CO Attainment Sheet</t>
  </si>
  <si>
    <t>Average of All sections</t>
  </si>
  <si>
    <t>Sec-A</t>
  </si>
  <si>
    <t>CO1 to CO4</t>
  </si>
  <si>
    <t>Attainment Level of all students</t>
  </si>
  <si>
    <t>CO1, CO2</t>
  </si>
  <si>
    <t>CO3, CO4</t>
  </si>
  <si>
    <t>B. Tech. III___Year ____V____Semester___Consolidated</t>
  </si>
  <si>
    <t>Department of Computer Science and Engineering(IOT)</t>
  </si>
  <si>
    <t xml:space="preserve">Name of Laboratory with Course Code:  Compiler Design Lab (5CIT4-22)                              </t>
  </si>
  <si>
    <t>Barkha Jain</t>
  </si>
  <si>
    <t>Name of Faculty: Barkha Jain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</si>
</sst>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4" borderId="9" xfId="0" applyFont="1" applyFill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1" fontId="8" fillId="0" borderId="30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0" fontId="0" fillId="0" borderId="1" xfId="0" applyNumberFormat="1" applyBorder="1"/>
    <xf numFmtId="164" fontId="15" fillId="0" borderId="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1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textRotation="90" wrapText="1"/>
    </xf>
    <xf numFmtId="0" fontId="1" fillId="5" borderId="25" xfId="0" applyFont="1" applyFill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 wrapText="1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4" fillId="4" borderId="0" xfId="0" applyFont="1" applyFill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575027</xdr:colOff>
      <xdr:row>34</xdr:row>
      <xdr:rowOff>127000</xdr:rowOff>
    </xdr:from>
    <xdr:to>
      <xdr:col>18</xdr:col>
      <xdr:colOff>515589</xdr:colOff>
      <xdr:row>39</xdr:row>
      <xdr:rowOff>35409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380C1C-89E7-421E-AC29-33B4CE08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471" y="8509000"/>
          <a:ext cx="6678618" cy="910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view="pageBreakPreview" zoomScale="70" zoomScaleNormal="80" zoomScaleSheetLayoutView="70" workbookViewId="0">
      <selection activeCell="N5" sqref="N5:V5"/>
    </sheetView>
  </sheetViews>
  <sheetFormatPr defaultColWidth="9.1796875" defaultRowHeight="14" x14ac:dyDescent="0.35"/>
  <cols>
    <col min="1" max="1" width="6.7265625" style="1" customWidth="1"/>
    <col min="2" max="2" width="29.7265625" style="1" bestFit="1" customWidth="1"/>
    <col min="3" max="7" width="7.7265625" style="1" customWidth="1"/>
    <col min="8" max="8" width="9" style="1" customWidth="1"/>
    <col min="9" max="14" width="7.7265625" style="1" customWidth="1"/>
    <col min="15" max="15" width="9.453125" style="1" customWidth="1"/>
    <col min="16" max="16" width="12.26953125" style="1" customWidth="1"/>
    <col min="17" max="17" width="11.1796875" style="1" customWidth="1"/>
    <col min="18" max="18" width="7.7265625" style="1" customWidth="1"/>
    <col min="19" max="19" width="9.1796875" style="1" customWidth="1"/>
    <col min="20" max="21" width="9.1796875" style="1"/>
    <col min="22" max="22" width="0.36328125" style="1" customWidth="1"/>
    <col min="23" max="16384" width="9.1796875" style="1"/>
  </cols>
  <sheetData>
    <row r="1" spans="1:22" ht="20.149999999999999" customHeight="1" x14ac:dyDescent="0.3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ht="20.149999999999999" customHeight="1" x14ac:dyDescent="0.35">
      <c r="A2" s="111" t="s">
        <v>51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2" ht="20.149999999999999" customHeight="1" x14ac:dyDescent="0.35">
      <c r="A3" s="111" t="s">
        <v>43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ht="20.149999999999999" customHeight="1" x14ac:dyDescent="0.35">
      <c r="A4" s="95" t="s">
        <v>52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122" t="s">
        <v>54</v>
      </c>
      <c r="O4" s="122"/>
      <c r="P4" s="122"/>
      <c r="Q4" s="122"/>
      <c r="R4" s="122"/>
      <c r="S4" s="122"/>
      <c r="T4" s="122"/>
      <c r="U4" s="122"/>
      <c r="V4" s="122"/>
    </row>
    <row r="5" spans="1:22" ht="20.149999999999999" customHeight="1" x14ac:dyDescent="0.35">
      <c r="A5" s="95" t="s">
        <v>50</v>
      </c>
      <c r="B5" s="95"/>
      <c r="C5" s="95"/>
      <c r="D5" s="95"/>
      <c r="E5" s="95"/>
      <c r="F5" s="95"/>
      <c r="G5" s="95"/>
      <c r="H5" s="4"/>
      <c r="I5" s="4"/>
      <c r="J5" s="4"/>
      <c r="K5" s="4"/>
      <c r="L5" s="4"/>
      <c r="M5" s="4"/>
      <c r="N5" s="122"/>
      <c r="O5" s="122"/>
      <c r="P5" s="122"/>
      <c r="Q5" s="122"/>
      <c r="R5" s="122"/>
      <c r="S5" s="122"/>
      <c r="T5" s="122"/>
      <c r="U5" s="122"/>
      <c r="V5" s="122"/>
    </row>
    <row r="6" spans="1:22" ht="20.149999999999999" customHeight="1" thickBot="1" x14ac:dyDescent="0.4">
      <c r="A6" s="5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95"/>
      <c r="O6" s="95"/>
      <c r="P6" s="95"/>
      <c r="Q6" s="95"/>
      <c r="R6" s="95"/>
      <c r="S6" s="95"/>
      <c r="T6" s="95"/>
      <c r="U6" s="95"/>
      <c r="V6" s="95"/>
    </row>
    <row r="7" spans="1:22" ht="40.5" customHeight="1" thickBot="1" x14ac:dyDescent="0.4">
      <c r="A7"/>
      <c r="B7"/>
      <c r="C7"/>
      <c r="D7" s="96" t="s">
        <v>2</v>
      </c>
      <c r="E7" s="97"/>
      <c r="F7" s="97"/>
      <c r="G7" s="97"/>
      <c r="H7" s="97"/>
      <c r="I7" s="97"/>
      <c r="J7" s="98"/>
      <c r="K7" s="96" t="s">
        <v>3</v>
      </c>
      <c r="L7" s="97"/>
      <c r="M7" s="97"/>
      <c r="N7" s="97"/>
      <c r="O7" s="97"/>
      <c r="P7" s="97"/>
      <c r="Q7" s="98"/>
      <c r="R7" s="99" t="s">
        <v>7</v>
      </c>
      <c r="S7" s="101" t="s">
        <v>8</v>
      </c>
      <c r="T7" s="102"/>
      <c r="U7" s="103"/>
    </row>
    <row r="8" spans="1:22" ht="129.5" thickBot="1" x14ac:dyDescent="0.4">
      <c r="A8" s="104" t="s">
        <v>44</v>
      </c>
      <c r="B8" s="104"/>
      <c r="C8" s="104"/>
      <c r="D8" s="105" t="s">
        <v>41</v>
      </c>
      <c r="E8" s="106"/>
      <c r="F8" s="71" t="s">
        <v>1</v>
      </c>
      <c r="G8" s="72" t="s">
        <v>4</v>
      </c>
      <c r="H8" s="72" t="s">
        <v>5</v>
      </c>
      <c r="I8" s="72" t="s">
        <v>38</v>
      </c>
      <c r="J8" s="47" t="s">
        <v>36</v>
      </c>
      <c r="K8" s="107" t="s">
        <v>42</v>
      </c>
      <c r="L8" s="106"/>
      <c r="M8" s="45" t="s">
        <v>39</v>
      </c>
      <c r="N8" s="46" t="s">
        <v>4</v>
      </c>
      <c r="O8" s="46" t="s">
        <v>5</v>
      </c>
      <c r="P8" s="46" t="s">
        <v>40</v>
      </c>
      <c r="Q8" s="47" t="s">
        <v>36</v>
      </c>
      <c r="R8" s="100"/>
      <c r="S8" s="108" t="s">
        <v>35</v>
      </c>
      <c r="T8" s="109"/>
      <c r="U8" s="48" t="s">
        <v>6</v>
      </c>
    </row>
    <row r="9" spans="1:22" ht="27" customHeight="1" x14ac:dyDescent="0.35">
      <c r="A9" s="83" t="s">
        <v>13</v>
      </c>
      <c r="B9" s="83"/>
      <c r="C9" s="83"/>
      <c r="D9" s="52" t="s">
        <v>9</v>
      </c>
      <c r="E9" s="52" t="s">
        <v>10</v>
      </c>
      <c r="F9" s="84" t="s">
        <v>48</v>
      </c>
      <c r="G9" s="84"/>
      <c r="H9" s="84"/>
      <c r="I9" s="84"/>
      <c r="J9" s="42"/>
      <c r="K9" s="52" t="s">
        <v>11</v>
      </c>
      <c r="L9" s="52" t="s">
        <v>12</v>
      </c>
      <c r="M9" s="84" t="s">
        <v>49</v>
      </c>
      <c r="N9" s="84"/>
      <c r="O9" s="84"/>
      <c r="P9" s="84"/>
      <c r="Q9" s="43"/>
      <c r="R9" s="44"/>
      <c r="S9" s="52" t="s">
        <v>10</v>
      </c>
      <c r="T9" s="52" t="s">
        <v>12</v>
      </c>
      <c r="U9" s="52" t="s">
        <v>46</v>
      </c>
    </row>
    <row r="10" spans="1:22" ht="20.149999999999999" customHeight="1" x14ac:dyDescent="0.35">
      <c r="A10" s="79" t="s">
        <v>45</v>
      </c>
      <c r="B10" s="80"/>
      <c r="C10" s="81"/>
      <c r="D10" s="75">
        <v>0.95161290322580649</v>
      </c>
      <c r="E10" s="75">
        <v>0.93548387096774188</v>
      </c>
      <c r="F10" s="75">
        <v>0.95161290322580649</v>
      </c>
      <c r="G10" s="75">
        <v>0.95161290322580649</v>
      </c>
      <c r="H10" s="75">
        <v>0.95161290322580649</v>
      </c>
      <c r="I10" s="75">
        <v>0.95161290322580649</v>
      </c>
      <c r="J10" s="42"/>
      <c r="K10" s="75">
        <v>0.95161290322580649</v>
      </c>
      <c r="L10" s="75">
        <v>0.95161290322580649</v>
      </c>
      <c r="M10" s="75">
        <v>0.95161290322580649</v>
      </c>
      <c r="N10" s="75">
        <v>0.95161290322580649</v>
      </c>
      <c r="O10" s="75">
        <v>0.90322580645161288</v>
      </c>
      <c r="P10" s="75">
        <v>0.532258064516129</v>
      </c>
      <c r="Q10" s="42"/>
      <c r="R10" s="42"/>
      <c r="S10" s="75">
        <v>0.87096774193548387</v>
      </c>
      <c r="T10" s="75">
        <v>0.67741935483870963</v>
      </c>
      <c r="U10" s="75">
        <v>0.95161290322580649</v>
      </c>
    </row>
    <row r="11" spans="1:22" ht="20.149999999999999" customHeight="1" x14ac:dyDescent="0.35">
      <c r="A11" s="85" t="s">
        <v>44</v>
      </c>
      <c r="B11" s="85"/>
      <c r="C11" s="85"/>
      <c r="D11" s="75">
        <f>AVERAGE(D10:D10)</f>
        <v>0.95161290322580649</v>
      </c>
      <c r="E11" s="75">
        <f>AVERAGE(E10:E10)</f>
        <v>0.93548387096774188</v>
      </c>
      <c r="F11" s="75">
        <f>AVERAGE(F10:F10)</f>
        <v>0.95161290322580649</v>
      </c>
      <c r="G11" s="75">
        <f>AVERAGE(G10:G10)</f>
        <v>0.95161290322580649</v>
      </c>
      <c r="H11" s="75">
        <f>AVERAGE(H10:H10)</f>
        <v>0.95161290322580649</v>
      </c>
      <c r="I11" s="75">
        <f>AVERAGE(I10:I10)</f>
        <v>0.95161290322580649</v>
      </c>
      <c r="J11" s="42"/>
      <c r="K11" s="75">
        <f>AVERAGE(K10:K10)</f>
        <v>0.95161290322580649</v>
      </c>
      <c r="L11" s="75">
        <f>AVERAGE(L10:L10)</f>
        <v>0.95161290322580649</v>
      </c>
      <c r="M11" s="75">
        <f>AVERAGE(M10:M10)</f>
        <v>0.95161290322580649</v>
      </c>
      <c r="N11" s="75">
        <f>AVERAGE(N10:N10)</f>
        <v>0.95161290322580649</v>
      </c>
      <c r="O11" s="75">
        <f>AVERAGE(O10:O10)</f>
        <v>0.90322580645161288</v>
      </c>
      <c r="P11" s="75">
        <f>AVERAGE(P10:P10)</f>
        <v>0.532258064516129</v>
      </c>
      <c r="Q11" s="42"/>
      <c r="R11" s="42"/>
      <c r="S11" s="75">
        <f>AVERAGE(S10:S10)</f>
        <v>0.87096774193548387</v>
      </c>
      <c r="T11" s="75">
        <f>AVERAGE(T10:T10)</f>
        <v>0.67741935483870963</v>
      </c>
      <c r="U11" s="75">
        <f>AVERAGE(U10:U10)</f>
        <v>0.95161290322580649</v>
      </c>
    </row>
    <row r="12" spans="1:22" ht="20.149999999999999" customHeight="1" x14ac:dyDescent="0.35">
      <c r="A12" s="85" t="s">
        <v>47</v>
      </c>
      <c r="B12" s="85"/>
      <c r="C12" s="85"/>
      <c r="D12" s="73">
        <f t="shared" ref="D12:P12" si="0">IF(D11&gt;80%,3,IF(D11&gt;60%,2,1))</f>
        <v>3</v>
      </c>
      <c r="E12" s="73">
        <f t="shared" si="0"/>
        <v>3</v>
      </c>
      <c r="F12" s="73">
        <f>IF(F11&gt;=75%,3,1)</f>
        <v>3</v>
      </c>
      <c r="G12" s="73">
        <f t="shared" si="0"/>
        <v>3</v>
      </c>
      <c r="H12" s="73">
        <f>IF(H11&gt;80%,3,IF(H11&gt;60%,2,1))</f>
        <v>3</v>
      </c>
      <c r="I12" s="73">
        <f t="shared" si="0"/>
        <v>3</v>
      </c>
      <c r="J12" s="7"/>
      <c r="K12" s="73">
        <f t="shared" si="0"/>
        <v>3</v>
      </c>
      <c r="L12" s="73">
        <f t="shared" si="0"/>
        <v>3</v>
      </c>
      <c r="M12" s="73">
        <f>IF(M11&gt;=75%,3,1)</f>
        <v>3</v>
      </c>
      <c r="N12" s="73">
        <f t="shared" si="0"/>
        <v>3</v>
      </c>
      <c r="O12" s="73">
        <f t="shared" si="0"/>
        <v>3</v>
      </c>
      <c r="P12" s="73">
        <f t="shared" si="0"/>
        <v>1</v>
      </c>
      <c r="Q12" s="42"/>
      <c r="R12" s="42"/>
      <c r="S12" s="73">
        <f>IF(S11&gt;80%,3,IF(S11&gt;60%,2,1))</f>
        <v>3</v>
      </c>
      <c r="T12" s="73">
        <f>IF(T11&gt;80%,3,IF(T11&gt;60%,2,1))</f>
        <v>2</v>
      </c>
      <c r="U12" s="73">
        <f t="shared" ref="U12" si="1">IF(U11&gt;80%,3,IF(U11&gt;60%,2,1))</f>
        <v>3</v>
      </c>
    </row>
    <row r="13" spans="1:22" ht="20.149999999999999" customHeight="1" x14ac:dyDescent="0.35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49"/>
      <c r="L13" s="49"/>
      <c r="M13" s="49"/>
      <c r="N13" s="49"/>
      <c r="O13" s="49"/>
      <c r="P13" s="49"/>
      <c r="Q13" s="50"/>
      <c r="R13" s="50"/>
      <c r="S13" s="50"/>
    </row>
    <row r="14" spans="1:22" ht="20.149999999999999" customHeight="1" thickBot="1" x14ac:dyDescent="0.4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2" ht="33.75" customHeight="1" x14ac:dyDescent="0.35">
      <c r="B15" s="92" t="s">
        <v>14</v>
      </c>
      <c r="C15" s="92" t="s">
        <v>15</v>
      </c>
      <c r="D15" s="86" t="s">
        <v>21</v>
      </c>
      <c r="E15" s="87"/>
      <c r="F15" s="87"/>
      <c r="G15" s="87"/>
      <c r="H15" s="88"/>
      <c r="I15" s="86" t="s">
        <v>22</v>
      </c>
      <c r="J15" s="87"/>
      <c r="K15" s="87"/>
      <c r="L15" s="87"/>
      <c r="M15" s="88"/>
      <c r="N15" s="86" t="s">
        <v>23</v>
      </c>
      <c r="O15" s="87"/>
      <c r="P15" s="87"/>
      <c r="Q15" s="87"/>
      <c r="R15" s="87"/>
      <c r="S15" s="88"/>
    </row>
    <row r="16" spans="1:22" ht="22.5" customHeight="1" x14ac:dyDescent="0.35">
      <c r="B16" s="93"/>
      <c r="C16" s="93"/>
      <c r="D16" s="89" t="s">
        <v>16</v>
      </c>
      <c r="E16" s="90"/>
      <c r="F16" s="90"/>
      <c r="G16" s="90"/>
      <c r="H16" s="91"/>
      <c r="I16" s="89" t="s">
        <v>16</v>
      </c>
      <c r="J16" s="90"/>
      <c r="K16" s="90"/>
      <c r="L16" s="90"/>
      <c r="M16" s="91"/>
      <c r="N16" s="89" t="s">
        <v>16</v>
      </c>
      <c r="O16" s="90"/>
      <c r="P16" s="90"/>
      <c r="Q16" s="90"/>
      <c r="R16" s="90"/>
      <c r="S16" s="91"/>
    </row>
    <row r="17" spans="1:21" ht="33" customHeight="1" thickBot="1" x14ac:dyDescent="0.4">
      <c r="B17" s="94"/>
      <c r="C17" s="94"/>
      <c r="D17" s="67" t="s">
        <v>9</v>
      </c>
      <c r="E17" s="68" t="s">
        <v>10</v>
      </c>
      <c r="F17" s="68" t="s">
        <v>11</v>
      </c>
      <c r="G17" s="68" t="s">
        <v>12</v>
      </c>
      <c r="H17" s="69"/>
      <c r="I17" s="67" t="s">
        <v>9</v>
      </c>
      <c r="J17" s="77" t="s">
        <v>10</v>
      </c>
      <c r="K17" s="68" t="s">
        <v>11</v>
      </c>
      <c r="L17" s="68" t="s">
        <v>12</v>
      </c>
      <c r="M17" s="69"/>
      <c r="N17" s="70" t="s">
        <v>15</v>
      </c>
      <c r="O17" s="68" t="s">
        <v>9</v>
      </c>
      <c r="P17" s="68" t="s">
        <v>10</v>
      </c>
      <c r="Q17" s="68" t="s">
        <v>11</v>
      </c>
      <c r="R17" s="68" t="s">
        <v>12</v>
      </c>
      <c r="S17" s="69"/>
    </row>
    <row r="18" spans="1:21" ht="25.5" customHeight="1" x14ac:dyDescent="0.35">
      <c r="B18" s="57" t="s">
        <v>32</v>
      </c>
      <c r="C18" s="58">
        <v>0.1</v>
      </c>
      <c r="D18" s="59">
        <v>3</v>
      </c>
      <c r="E18" s="60">
        <v>3</v>
      </c>
      <c r="F18" s="60" t="s">
        <v>37</v>
      </c>
      <c r="G18" s="60" t="s">
        <v>37</v>
      </c>
      <c r="H18" s="61"/>
      <c r="I18" s="62" t="s">
        <v>37</v>
      </c>
      <c r="J18" s="60" t="s">
        <v>37</v>
      </c>
      <c r="K18" s="60">
        <v>3</v>
      </c>
      <c r="L18" s="59">
        <v>3</v>
      </c>
      <c r="M18" s="63"/>
      <c r="N18" s="64"/>
      <c r="O18" s="65"/>
      <c r="P18" s="65"/>
      <c r="Q18" s="65"/>
      <c r="R18" s="65"/>
      <c r="S18" s="66"/>
    </row>
    <row r="19" spans="1:21" ht="31" x14ac:dyDescent="0.35">
      <c r="B19" s="53" t="s">
        <v>17</v>
      </c>
      <c r="C19" s="55">
        <v>0.2</v>
      </c>
      <c r="D19" s="11">
        <v>3</v>
      </c>
      <c r="E19" s="10">
        <v>3</v>
      </c>
      <c r="F19" s="10" t="s">
        <v>37</v>
      </c>
      <c r="G19" s="10" t="s">
        <v>37</v>
      </c>
      <c r="H19" s="12"/>
      <c r="I19" s="16" t="s">
        <v>37</v>
      </c>
      <c r="J19" s="10" t="s">
        <v>37</v>
      </c>
      <c r="K19" s="10">
        <v>3</v>
      </c>
      <c r="L19" s="59">
        <v>3</v>
      </c>
      <c r="M19" s="17"/>
      <c r="N19" s="19"/>
      <c r="O19" s="8"/>
      <c r="P19" s="8"/>
      <c r="Q19" s="8"/>
      <c r="R19" s="8"/>
      <c r="S19" s="20"/>
    </row>
    <row r="20" spans="1:21" ht="24" customHeight="1" x14ac:dyDescent="0.35">
      <c r="B20" s="53" t="s">
        <v>18</v>
      </c>
      <c r="C20" s="55">
        <v>0.1</v>
      </c>
      <c r="D20" s="11">
        <v>3</v>
      </c>
      <c r="E20" s="10">
        <v>3</v>
      </c>
      <c r="F20" s="10" t="s">
        <v>37</v>
      </c>
      <c r="G20" s="10" t="s">
        <v>37</v>
      </c>
      <c r="H20" s="12"/>
      <c r="I20" s="16" t="s">
        <v>37</v>
      </c>
      <c r="J20" s="10" t="s">
        <v>37</v>
      </c>
      <c r="K20" s="10">
        <v>3</v>
      </c>
      <c r="L20" s="59">
        <v>3</v>
      </c>
      <c r="M20" s="17"/>
      <c r="N20" s="19"/>
      <c r="O20" s="8"/>
      <c r="P20" s="8"/>
      <c r="Q20" s="8"/>
      <c r="R20" s="8"/>
      <c r="S20" s="20"/>
    </row>
    <row r="21" spans="1:21" ht="31" x14ac:dyDescent="0.35">
      <c r="B21" s="53" t="s">
        <v>19</v>
      </c>
      <c r="C21" s="55">
        <v>0.4</v>
      </c>
      <c r="D21" s="11">
        <v>3</v>
      </c>
      <c r="E21" s="10">
        <v>3</v>
      </c>
      <c r="F21" s="10" t="s">
        <v>37</v>
      </c>
      <c r="G21" s="10" t="s">
        <v>37</v>
      </c>
      <c r="H21" s="12"/>
      <c r="I21" s="16" t="s">
        <v>37</v>
      </c>
      <c r="J21" s="10" t="s">
        <v>37</v>
      </c>
      <c r="K21" s="10">
        <v>3</v>
      </c>
      <c r="L21" s="59">
        <v>3</v>
      </c>
      <c r="M21" s="17"/>
      <c r="N21" s="21">
        <v>0.5</v>
      </c>
      <c r="O21" s="3" t="s">
        <v>37</v>
      </c>
      <c r="P21" s="3">
        <v>3</v>
      </c>
      <c r="Q21" s="3" t="s">
        <v>37</v>
      </c>
      <c r="R21" s="3">
        <v>2</v>
      </c>
      <c r="S21" s="22"/>
    </row>
    <row r="22" spans="1:21" ht="31" x14ac:dyDescent="0.35">
      <c r="B22" s="53" t="s">
        <v>20</v>
      </c>
      <c r="C22" s="55">
        <v>0.2</v>
      </c>
      <c r="D22" s="11">
        <v>3</v>
      </c>
      <c r="E22" s="10">
        <v>3</v>
      </c>
      <c r="F22" s="10" t="s">
        <v>37</v>
      </c>
      <c r="G22" s="10" t="s">
        <v>37</v>
      </c>
      <c r="H22" s="12"/>
      <c r="I22" s="16" t="s">
        <v>37</v>
      </c>
      <c r="J22" s="10" t="s">
        <v>37</v>
      </c>
      <c r="K22" s="10">
        <v>1</v>
      </c>
      <c r="L22" s="59">
        <v>1</v>
      </c>
      <c r="M22" s="17"/>
      <c r="N22" s="21">
        <v>0.5</v>
      </c>
      <c r="O22" s="3">
        <v>3</v>
      </c>
      <c r="P22" s="3">
        <v>3</v>
      </c>
      <c r="Q22" s="3">
        <v>3</v>
      </c>
      <c r="R22" s="3">
        <v>3</v>
      </c>
      <c r="S22" s="22"/>
    </row>
    <row r="23" spans="1:21" ht="26.25" customHeight="1" thickBot="1" x14ac:dyDescent="0.4">
      <c r="B23" s="54" t="s">
        <v>31</v>
      </c>
      <c r="C23" s="56">
        <v>1</v>
      </c>
      <c r="D23" s="13">
        <f>D18*$C$18+D19*$C$19+D20*$C$20+D21*$C$21+D22*$C$22/SUM($C$18:$C$22)</f>
        <v>3.0000000000000004</v>
      </c>
      <c r="E23" s="13">
        <f>E18*$C$18+E19*$C$19+E20*$C$20+E21*$C$21+E22*$C$22/SUM($C$18:$C$22)</f>
        <v>3.0000000000000004</v>
      </c>
      <c r="F23" s="14" t="s">
        <v>37</v>
      </c>
      <c r="G23" s="14" t="s">
        <v>37</v>
      </c>
      <c r="H23" s="15"/>
      <c r="I23" s="18" t="s">
        <v>37</v>
      </c>
      <c r="J23" s="14" t="s">
        <v>37</v>
      </c>
      <c r="K23" s="13">
        <f>K18*$C$18+K19*$C$19+K20*$C$20+K21*$C$21+K22*$C$22/SUM($C$18:$C$22)</f>
        <v>2.6000000000000005</v>
      </c>
      <c r="L23" s="13">
        <f>L18*$C$18+L19*$C$19+L20*$C$20+L21*$C$21+L22*$C$22/SUM($C$18:$C$22)</f>
        <v>2.6000000000000005</v>
      </c>
      <c r="M23" s="24"/>
      <c r="N23" s="23">
        <v>1</v>
      </c>
      <c r="O23" s="14">
        <f>O22*N22/N22</f>
        <v>3</v>
      </c>
      <c r="P23" s="14">
        <f>P21*N21+P22*N22/SUM(N21:N22)</f>
        <v>3</v>
      </c>
      <c r="Q23" s="14">
        <f>Q22*N22/N22</f>
        <v>3</v>
      </c>
      <c r="R23" s="14">
        <f>R21*N21+R22*N22/SUM(N21:N22)</f>
        <v>2.5</v>
      </c>
      <c r="S23" s="24"/>
    </row>
    <row r="24" spans="1:21" ht="14.5" thickBot="1" x14ac:dyDescent="0.4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</row>
    <row r="25" spans="1:21" ht="18.75" customHeight="1" x14ac:dyDescent="0.35">
      <c r="B25" s="115" t="s">
        <v>14</v>
      </c>
      <c r="C25" s="116" t="s">
        <v>15</v>
      </c>
      <c r="D25" s="113" t="s">
        <v>16</v>
      </c>
      <c r="E25" s="113"/>
      <c r="F25" s="113"/>
      <c r="G25" s="113"/>
      <c r="H25" s="114"/>
      <c r="J25" s="115" t="s">
        <v>34</v>
      </c>
      <c r="K25" s="116"/>
      <c r="L25" s="116"/>
      <c r="M25" s="116"/>
      <c r="N25" s="113" t="s">
        <v>16</v>
      </c>
      <c r="O25" s="113"/>
      <c r="P25" s="113"/>
      <c r="Q25" s="113"/>
      <c r="R25" s="114"/>
    </row>
    <row r="26" spans="1:21" ht="18.75" customHeight="1" x14ac:dyDescent="0.35">
      <c r="B26" s="117"/>
      <c r="C26" s="118"/>
      <c r="D26" s="6" t="s">
        <v>9</v>
      </c>
      <c r="E26" s="6" t="s">
        <v>10</v>
      </c>
      <c r="F26" s="6" t="s">
        <v>11</v>
      </c>
      <c r="G26" s="6" t="s">
        <v>12</v>
      </c>
      <c r="H26" s="26"/>
      <c r="J26" s="117"/>
      <c r="K26" s="118"/>
      <c r="L26" s="118"/>
      <c r="M26" s="118"/>
      <c r="N26" s="6" t="s">
        <v>9</v>
      </c>
      <c r="O26" s="6" t="s">
        <v>10</v>
      </c>
      <c r="P26" s="6" t="s">
        <v>11</v>
      </c>
      <c r="Q26" s="6" t="s">
        <v>12</v>
      </c>
      <c r="R26" s="26"/>
    </row>
    <row r="27" spans="1:21" ht="20.149999999999999" customHeight="1" x14ac:dyDescent="0.35">
      <c r="B27" s="27" t="s">
        <v>24</v>
      </c>
      <c r="C27" s="31">
        <v>0.5</v>
      </c>
      <c r="D27" s="31">
        <v>3</v>
      </c>
      <c r="E27" s="31">
        <v>3</v>
      </c>
      <c r="F27" s="31" t="s">
        <v>37</v>
      </c>
      <c r="G27" s="32"/>
      <c r="H27" s="33"/>
      <c r="J27" s="119" t="s">
        <v>33</v>
      </c>
      <c r="K27" s="84"/>
      <c r="L27" s="84"/>
      <c r="M27" s="84"/>
      <c r="N27" s="25">
        <f>D29</f>
        <v>3</v>
      </c>
      <c r="O27" s="25">
        <f>E29</f>
        <v>3</v>
      </c>
      <c r="P27" s="25">
        <f>F29</f>
        <v>2.6</v>
      </c>
      <c r="Q27" s="25">
        <f>G29</f>
        <v>2.6</v>
      </c>
      <c r="R27" s="28"/>
      <c r="S27" s="9"/>
    </row>
    <row r="28" spans="1:21" ht="20.149999999999999" customHeight="1" x14ac:dyDescent="0.35">
      <c r="B28" s="27" t="s">
        <v>25</v>
      </c>
      <c r="C28" s="34">
        <v>0.5</v>
      </c>
      <c r="D28" s="35"/>
      <c r="E28" s="76"/>
      <c r="F28" s="31">
        <v>2.6</v>
      </c>
      <c r="G28" s="31">
        <v>2.6</v>
      </c>
      <c r="H28" s="36"/>
      <c r="J28" s="119" t="s">
        <v>27</v>
      </c>
      <c r="K28" s="84"/>
      <c r="L28" s="84"/>
      <c r="M28" s="84"/>
      <c r="N28" s="3">
        <f>O23</f>
        <v>3</v>
      </c>
      <c r="O28" s="3">
        <f>P23</f>
        <v>3</v>
      </c>
      <c r="P28" s="3">
        <f>Q23</f>
        <v>3</v>
      </c>
      <c r="Q28" s="3">
        <f>R23</f>
        <v>2.5</v>
      </c>
      <c r="R28" s="22"/>
    </row>
    <row r="29" spans="1:21" ht="20.149999999999999" customHeight="1" thickBot="1" x14ac:dyDescent="0.4">
      <c r="B29" s="30" t="s">
        <v>26</v>
      </c>
      <c r="C29" s="37"/>
      <c r="D29" s="38">
        <f>D27*C27/C27</f>
        <v>3</v>
      </c>
      <c r="E29" s="38">
        <f>E27*C27/C27</f>
        <v>3</v>
      </c>
      <c r="F29" s="38">
        <f>F28*C28/C28</f>
        <v>2.6</v>
      </c>
      <c r="G29" s="38">
        <f>G28*C28/C28</f>
        <v>2.6</v>
      </c>
      <c r="H29" s="39"/>
      <c r="J29" s="119" t="s">
        <v>28</v>
      </c>
      <c r="K29" s="84"/>
      <c r="L29" s="84"/>
      <c r="M29" s="84"/>
      <c r="N29" s="2">
        <f>N27*0.6</f>
        <v>1.7999999999999998</v>
      </c>
      <c r="O29" s="2">
        <f t="shared" ref="O29:Q29" si="2">O27*0.6</f>
        <v>1.7999999999999998</v>
      </c>
      <c r="P29" s="2">
        <f t="shared" si="2"/>
        <v>1.56</v>
      </c>
      <c r="Q29" s="2">
        <f t="shared" si="2"/>
        <v>1.56</v>
      </c>
      <c r="R29" s="29"/>
    </row>
    <row r="30" spans="1:21" ht="20.149999999999999" customHeight="1" x14ac:dyDescent="0.35">
      <c r="J30" s="119" t="s">
        <v>29</v>
      </c>
      <c r="K30" s="84"/>
      <c r="L30" s="84"/>
      <c r="M30" s="84"/>
      <c r="N30" s="2">
        <f>N28*0.4</f>
        <v>1.2000000000000002</v>
      </c>
      <c r="O30" s="2">
        <f t="shared" ref="O30:Q30" si="3">O28*0.4</f>
        <v>1.2000000000000002</v>
      </c>
      <c r="P30" s="2">
        <f t="shared" si="3"/>
        <v>1.2000000000000002</v>
      </c>
      <c r="Q30" s="2">
        <f t="shared" si="3"/>
        <v>1</v>
      </c>
      <c r="R30" s="29"/>
    </row>
    <row r="31" spans="1:21" ht="20.149999999999999" customHeight="1" thickBot="1" x14ac:dyDescent="0.4">
      <c r="J31" s="120" t="s">
        <v>30</v>
      </c>
      <c r="K31" s="121"/>
      <c r="L31" s="121"/>
      <c r="M31" s="121"/>
      <c r="N31" s="40">
        <f>N29+N30</f>
        <v>3</v>
      </c>
      <c r="O31" s="40">
        <f>O29+O30</f>
        <v>3</v>
      </c>
      <c r="P31" s="40">
        <f t="shared" ref="P31:Q31" si="4">P29+P30</f>
        <v>2.7600000000000002</v>
      </c>
      <c r="Q31" s="40">
        <f t="shared" si="4"/>
        <v>2.56</v>
      </c>
      <c r="R31" s="41"/>
    </row>
    <row r="32" spans="1:21" ht="15.75" customHeight="1" x14ac:dyDescent="0.35"/>
    <row r="33" spans="2:14" ht="15.75" customHeight="1" x14ac:dyDescent="0.35"/>
    <row r="34" spans="2:14" ht="15.75" customHeight="1" x14ac:dyDescent="0.35"/>
    <row r="36" spans="2:14" x14ac:dyDescent="0.35">
      <c r="N36" s="1">
        <v>3</v>
      </c>
    </row>
    <row r="37" spans="2:14" ht="18.75" customHeight="1" x14ac:dyDescent="0.35">
      <c r="B37" s="112" t="s">
        <v>53</v>
      </c>
      <c r="C37" s="112"/>
    </row>
    <row r="38" spans="2:14" ht="17.5" x14ac:dyDescent="0.35">
      <c r="B38" s="74"/>
      <c r="C38" s="51"/>
    </row>
  </sheetData>
  <mergeCells count="43">
    <mergeCell ref="I15:M15"/>
    <mergeCell ref="B37:C37"/>
    <mergeCell ref="D25:H25"/>
    <mergeCell ref="J25:M26"/>
    <mergeCell ref="N25:R25"/>
    <mergeCell ref="J27:M27"/>
    <mergeCell ref="J31:M31"/>
    <mergeCell ref="J28:M28"/>
    <mergeCell ref="J29:M29"/>
    <mergeCell ref="J30:M30"/>
    <mergeCell ref="B25:B26"/>
    <mergeCell ref="C25:C26"/>
    <mergeCell ref="A1:V1"/>
    <mergeCell ref="A2:V2"/>
    <mergeCell ref="A3:V3"/>
    <mergeCell ref="A4:M4"/>
    <mergeCell ref="N4:V4"/>
    <mergeCell ref="A5:G5"/>
    <mergeCell ref="D7:J7"/>
    <mergeCell ref="K7:Q7"/>
    <mergeCell ref="R7:R8"/>
    <mergeCell ref="S7:U7"/>
    <mergeCell ref="A8:C8"/>
    <mergeCell ref="D8:E8"/>
    <mergeCell ref="K8:L8"/>
    <mergeCell ref="S8:T8"/>
    <mergeCell ref="N5:V5"/>
    <mergeCell ref="N6:V6"/>
    <mergeCell ref="A14:U14"/>
    <mergeCell ref="A10:C10"/>
    <mergeCell ref="A24:U24"/>
    <mergeCell ref="A9:C9"/>
    <mergeCell ref="F9:I9"/>
    <mergeCell ref="M9:P9"/>
    <mergeCell ref="A11:C11"/>
    <mergeCell ref="A12:C12"/>
    <mergeCell ref="N15:S15"/>
    <mergeCell ref="D16:H16"/>
    <mergeCell ref="N16:S16"/>
    <mergeCell ref="D15:H15"/>
    <mergeCell ref="C15:C17"/>
    <mergeCell ref="B15:B17"/>
    <mergeCell ref="I16:M16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consolidated Attainment</vt:lpstr>
      <vt:lpstr>'consolidated Attainment'!Print_Area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2025-01-24T16:34:35Z</dcterms:modified>
</cp:coreProperties>
</file>